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invegalt-my.sharepoint.com/personal/gintare_urbonaite_ilte_lt/Documents/Desktop/Nesiojamieji kompiuteriai/Pirkimo salygos/"/>
    </mc:Choice>
  </mc:AlternateContent>
  <xr:revisionPtr revIDLastSave="99" documentId="13_ncr:1_{14B63592-E4B2-4393-8CFB-D514C2ABEE3B}" xr6:coauthVersionLast="47" xr6:coauthVersionMax="47" xr10:uidLastSave="{021EBF75-149B-415F-AD98-0D1EDB72F575}"/>
  <bookViews>
    <workbookView xWindow="-110" yWindow="-110" windowWidth="19420" windowHeight="11500" xr2:uid="{00000000-000D-0000-FFFF-FFFF00000000}"/>
  </bookViews>
  <sheets>
    <sheet name="Pasiūlyma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3" i="1" l="1"/>
  <c r="H45" i="1" s="1"/>
  <c r="G44" i="1"/>
  <c r="H46" i="1"/>
  <c r="G45" i="1" l="1"/>
  <c r="G46" i="1" s="1"/>
  <c r="G47" i="1" l="1"/>
</calcChain>
</file>

<file path=xl/sharedStrings.xml><?xml version="1.0" encoding="utf-8"?>
<sst xmlns="http://schemas.openxmlformats.org/spreadsheetml/2006/main" count="85" uniqueCount="78">
  <si>
    <t>Kam:</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</si>
  <si>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</si>
  <si>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</si>
  <si>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</si>
  <si>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</si>
  <si>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</si>
  <si>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</si>
  <si>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</si>
  <si>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</si>
  <si>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</si>
  <si>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4. Pasiūlymas galioja iki termino, nustatyto pirkimo dokumentuose.</t>
  </si>
  <si>
    <t>5. Tais atvejais, kai pagal galiojančius teisės aktus tiekėjui nereikia mokėti PVM, jis nurodo priežastis, dėl kurių PVM nemoka:</t>
  </si>
  <si>
    <t>Nr.</t>
  </si>
  <si>
    <t>Pavadinimas</t>
  </si>
  <si>
    <t>Mato vienetas</t>
  </si>
  <si>
    <t>Data</t>
  </si>
  <si>
    <t>2. Patvirtiname, kad pasiūlyme pateikta informacija yra teisinga ir ši informacija yra visiškai ir pilnai pakankama, kad užtikrintume tinkamą ir visišką visų Sutartinių įsipareigojimų vykdymą ir jų kokybę.</t>
  </si>
  <si>
    <t>6. Tiekėjas kainas pateikia nurodydamas ne daugiau skaičių po kablelio, nei leidžiama pirkimo dokumentuose.</t>
  </si>
  <si>
    <t>Kodas, adresas</t>
  </si>
  <si>
    <t>Perduodama veikla</t>
  </si>
  <si>
    <t>Perduodamos veiklos dalis nuo visos pirkimo sutarties (Eur arba %)</t>
  </si>
  <si>
    <t>Subtiekėjams / subteikėjams / subrangovams numatomos perduoti veiklos (privaloma nurodyti) ir šių ūkio subjektų pavadinimai (jei žinomi):</t>
  </si>
  <si>
    <t>Kartu su pasiūlymu pateikiami šie dokumentai:</t>
  </si>
  <si>
    <t>Dokumento  pavadinimas</t>
  </si>
  <si>
    <t>Dokumentas yra konfidencialus? Taip/Ne</t>
  </si>
  <si>
    <t>Įgaliojimas (jei taikoma)</t>
  </si>
  <si>
    <t>Tiekėjas pasiūlyme turi aiškiai nurodyti, kuri pasiūlymo informacija yra konfidenciali, vadovaujantis VPĮ 20 straipsniu. Jei tokia informacija pasiūlyme nebus nurodyta, tuomet bus laikoma, kad bet kuri pateiktame pasiūlyme nurodyta informacija nėra konfidenciali. Konfidencialia informacija negali būti laikomos pasiūlymo charakteristikos, į kurias turi būti atsižvelgiama vertinant pasiūlymus, taip pat informacija, nurodyta VPĮ 20 straipsnio 2 dalyje. Pasiūlyme nurodyta kaina, išskyrus jos sudedamąsias dalis, subtiekėjai, taip pat kita informacija, kuri teisės aktų nustatyta tvarka turi būti skelbiama arba kitokiu būdu viešai prieinama visuomenei, nėra laikoma konfidencialia informacija. Vadovaujantis Informacijos viešinimo Centrinėje viešųjų pirkimų informacinėje sistemoje tvarkos aprašu, perkančioji organizacija laimėjusio dalyvio pasiūlymą, išskyrus informaciją, kurią tiekėjas nurodė kaip konfidencialią, paskelbs CVP IS.</t>
  </si>
  <si>
    <t>Jungtinės veiklos kopija (jei taikoma)</t>
  </si>
  <si>
    <t>I. Tiekėjo patvirtinimai:</t>
  </si>
  <si>
    <r>
      <t xml:space="preserve">(1) Tiekėjo / Ūkio subjektų grupės narių, (2) ūkio subjektų, kurių pajėgumais remiamasi, ir (3) jei pašalinimo pagrindai taikomi visiems subtiekėjams - subtiekėjų, kolegialaus priežiūros organo (Stebėtojų tarybos) ir kolegialaus valdymo organo (Valdybos) narių sąrašas (jei sudaryta) ir naudos gavėjų (akcininkų, dalininkų ir pan.) sąrašas ir asmuo, kuriam suteikti VPĮ 46 str. 2 d. 2 p. numatyti įgaliojimai. </t>
    </r>
    <r>
      <rPr>
        <b/>
        <sz val="10"/>
        <color theme="1"/>
        <rFont val="Arial"/>
        <family val="2"/>
        <charset val="186"/>
      </rPr>
      <t>Privaloma nurodyti.</t>
    </r>
  </si>
  <si>
    <t>Privaloma nurodyti.</t>
  </si>
  <si>
    <t>Suma be PVM</t>
  </si>
  <si>
    <t>PVM suma</t>
  </si>
  <si>
    <t>Jeigu viešiname pirkimo biudžetą, įrašome čia</t>
  </si>
  <si>
    <t>UAB ILTE</t>
  </si>
  <si>
    <t>Mato vnt. Įkainis,              Eur be PVM</t>
  </si>
  <si>
    <t>Suma su PVM</t>
  </si>
  <si>
    <t>Suma Eur be PVM</t>
  </si>
  <si>
    <t>SPS 4 priedas. EBVPD</t>
  </si>
  <si>
    <t>Pirkimo sąlygų 5 priedas Pasiūlymo forma</t>
  </si>
  <si>
    <t>SPS 7 priedas. Tiekejo deklaracija</t>
  </si>
  <si>
    <r>
      <rPr>
        <b/>
        <sz val="11"/>
        <color rgb="FFFF0000"/>
        <rFont val="Arial"/>
        <family val="2"/>
        <charset val="186"/>
      </rPr>
      <t xml:space="preserve"> </t>
    </r>
    <r>
      <rPr>
        <b/>
        <sz val="11"/>
        <rFont val="Arial"/>
        <family val="2"/>
        <charset val="186"/>
      </rPr>
      <t xml:space="preserve">PASIŪLYMAS </t>
    </r>
  </si>
  <si>
    <t>NEŠIOJAMŲJŲ KOMPIUTERIŲ PIRKIMUI</t>
  </si>
  <si>
    <t>Prekių* pavadinimas</t>
  </si>
  <si>
    <t>vnt.</t>
  </si>
  <si>
    <t>Prekių gamintojas, modelis</t>
  </si>
  <si>
    <t>Kompiuteris Nr. 1</t>
  </si>
  <si>
    <t>Kompiuteris Nr. 2</t>
  </si>
  <si>
    <t xml:space="preserve">***Tiekėjo pasiūlymas bus atmestas, jeigu tiekėjo pasiūlymo suma viršys pirkimui skirtą lėšų sumą 205 000,00 Eur be PVM. </t>
  </si>
  <si>
    <t>*Prekių techninis aprašymas nurodytas Specialiųjų pirkimo sąlygų 2 priede Techninė specifikacija (toliau - TS).</t>
  </si>
  <si>
    <t>Preliminarus perkamų prekių kiekis** palyginamai pasiūlymo kainai paskaičiuoti</t>
  </si>
  <si>
    <t>**Preliminarus kiekis reiškia, kad prekių kiekis gali mažėti. Perkančioji organizacija neįsipareigoja įsigyti visų prekių kiekio ar jo dalies. Prekės bus perkamos pagal poreikį.</t>
  </si>
  <si>
    <t xml:space="preserve">Sutarties kaina bus lygi maksimaliai pirkimui skirtai lėšų sumai pirkimo dokumentuose ir Sutartyje nurodytų prekių įsigijimui. </t>
  </si>
  <si>
    <t>SPS 9 priedas. Subtiekėjo sutikimas (jei taikoma)</t>
  </si>
  <si>
    <t xml:space="preserve"> </t>
  </si>
  <si>
    <t>II. Pasiūlymo kokybinis parametras</t>
  </si>
  <si>
    <t>Eil. Nr.</t>
  </si>
  <si>
    <t>Tiekėjo siūloma kriterijaus reikšmė</t>
  </si>
  <si>
    <t>III. Tiekėjo pasiūlymas:</t>
  </si>
  <si>
    <t>Kompiuteris Nr. 1.</t>
  </si>
  <si>
    <r>
      <rPr>
        <b/>
        <sz val="10"/>
        <color theme="1"/>
        <rFont val="Arial"/>
        <family val="2"/>
        <charset val="186"/>
      </rPr>
      <t>Kompiuteris Nr. 2</t>
    </r>
    <r>
      <rPr>
        <sz val="10"/>
        <color theme="1"/>
        <rFont val="Arial"/>
        <family val="2"/>
        <charset val="186"/>
      </rPr>
      <t>.</t>
    </r>
  </si>
  <si>
    <t>TS1 Baterijos dydis (Wh) (T2)</t>
  </si>
  <si>
    <t>TS1 Kompiuterio svoris su baterija (g) (T3)</t>
  </si>
  <si>
    <t>TS1 Galimybė nuotoliniu būdu pasiekti/pakeisti/uždėti/nuimti kompiuterio sąrankos slaptažodį (T4)</t>
  </si>
  <si>
    <t xml:space="preserve"> TS1 Kompiuterio procesoriaus našumas (T1)</t>
  </si>
  <si>
    <t>TS2 Kompiuterio procesoriaus našumas (T5)</t>
  </si>
  <si>
    <t>TS2 Baterijos dydis (Wh) (T6)</t>
  </si>
  <si>
    <t>TS2 Kompiuterio svoris su baterija (g) (T7)</t>
  </si>
  <si>
    <t>TS2 Galimybė nuotoliniu būdu pasiekti/pakeisti/uždėti/nuimti kompiuterio sąrankos slaptažodį (T8)</t>
  </si>
  <si>
    <t xml:space="preserve">Nurodyti </t>
  </si>
  <si>
    <t>Nurodyti</t>
  </si>
  <si>
    <t>Taip/Ne (pasirinkti vieną)</t>
  </si>
  <si>
    <t>Taikomas PVM dydis (%):</t>
  </si>
  <si>
    <t>Kokybės kriterijus pagal pirkimo dokumentuose nustatytą pasiūlymų vertinimo tvarką (SPS 6 priedas)</t>
  </si>
  <si>
    <t>Gamintojo deklaraciją dėl prekių atitikimo Techninėje specifikacijoje nurodytiems reikalavimams (jei nepateikta nuoroda į konkretų modelį arba instrukciją, kaip nurodyta Techninės specifikacijos 3.6 punkte)</t>
  </si>
  <si>
    <t>Dokumentai, įrodantys atitiktį Techninės specifikacijos 4 punkte nurodytai informacijai</t>
  </si>
  <si>
    <t>Dokumentai, įrodantys, kad siūlomoje įrangoje yra galimybė nuotoliniu būdu pasiekti/pakeisti/uždėti/nuimti kompiuterio sąrankos slaptažodį (jei taikoma)</t>
  </si>
  <si>
    <t>1. Šiuo pasiūlymu pažymime, kad sutinkame su visomis pirkimo sąlygomis, nustatytomis viešojo pirkimo dokumentuose ir jų prieduose, kituose pirkimo dokumentuose (jų paaiškinimuose, papildymuose).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</si>
</sst>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charset val="186"/>
    </font>
    <font>
      <b/>
      <sz val="10"/>
      <color theme="1"/>
      <name val="Arial"/>
      <family val="2"/>
      <charset val="186"/>
    </font>
    <font>
      <sz val="10"/>
      <color theme="1"/>
      <name val="Arial"/>
      <family val="2"/>
      <charset val="186"/>
    </font>
    <font>
      <sz val="10"/>
      <color indexed="8"/>
      <name val="Arial"/>
      <family val="2"/>
      <charset val="186"/>
    </font>
    <font>
      <sz val="10"/>
      <color theme="1"/>
      <name val="Calibri"/>
      <family val="2"/>
      <scheme val="minor"/>
    </font>
    <font>
      <i/>
      <sz val="9"/>
      <color theme="1"/>
      <name val="Arial"/>
      <family val="2"/>
      <charset val="186"/>
    </font>
    <font>
      <sz val="11"/>
      <color theme="1"/>
      <name val="Arial"/>
      <family val="2"/>
      <charset val="186"/>
    </font>
    <font>
      <b/>
      <sz val="11"/>
      <color theme="1"/>
      <name val="Arial"/>
      <family val="2"/>
      <charset val="186"/>
    </font>
    <font>
      <b/>
      <sz val="11"/>
      <color theme="1"/>
      <name val="Calibri"/>
      <family val="2"/>
      <scheme val="minor"/>
    </font>
    <font>
      <sz val="10"/>
      <color rgb="FFFF0000"/>
      <name val="Arial"/>
      <family val="2"/>
      <charset val="186"/>
    </font>
    <font>
      <sz val="11"/>
      <color rgb="FFFF0000"/>
      <name val="Calibri"/>
      <family val="2"/>
      <charset val="186"/>
      <scheme val="minor"/>
    </font>
    <font>
      <b/>
      <sz val="10"/>
      <name val="Arial"/>
      <family val="2"/>
    </font>
    <font>
      <sz val="10"/>
      <name val="Arial"/>
      <family val="2"/>
    </font>
    <font>
      <b/>
      <sz val="10"/>
      <color rgb="FFFF0000"/>
      <name val="Arial"/>
      <family val="2"/>
    </font>
    <font>
      <sz val="10"/>
      <color rgb="FFFF0000"/>
      <name val="Arial"/>
      <family val="2"/>
    </font>
    <font>
      <sz val="10"/>
      <color theme="1"/>
      <name val="Arial"/>
      <family val="2"/>
    </font>
    <font>
      <sz val="10"/>
      <name val="Arial"/>
      <family val="2"/>
      <charset val="186"/>
    </font>
    <font>
      <b/>
      <sz val="11"/>
      <color rgb="FFFF0000"/>
      <name val="Arial"/>
      <family val="2"/>
      <charset val="186"/>
    </font>
    <font>
      <b/>
      <sz val="11"/>
      <name val="Arial"/>
      <family val="2"/>
      <charset val="186"/>
    </font>
    <font>
      <i/>
      <sz val="10"/>
      <color theme="1"/>
      <name val="Arial"/>
      <family val="2"/>
      <charset val="186"/>
    </font>
  </fonts>
  <fills count="9">
    <fill>
      <patternFill patternType="none"/>
    </fill>
    <fill>
      <patternFill patternType="gray125"/>
    </fill>
    <fill>
      <patternFill patternType="solid">
        <fgColor theme="0" tint="-0.249977111117893"/>
        <bgColor indexed="64"/>
      </patternFill>
    </fill>
    <fill>
      <patternFill patternType="solid">
        <fgColor rgb="FFBFBFBF"/>
        <bgColor rgb="FFBFBFBF"/>
      </patternFill>
    </fill>
    <fill>
      <patternFill patternType="solid">
        <fgColor rgb="FFFFFFFF"/>
        <bgColor rgb="FFFFFFFF"/>
      </patternFill>
    </fill>
    <fill>
      <patternFill patternType="solid">
        <fgColor theme="0"/>
        <bgColor indexed="64"/>
      </patternFill>
    </fill>
    <fill>
      <patternFill patternType="solid">
        <fgColor theme="0"/>
        <bgColor rgb="FFBFBFBF"/>
      </patternFill>
    </fill>
    <fill>
      <patternFill patternType="solid">
        <fgColor theme="0"/>
        <bgColor rgb="FFFFFFFF"/>
      </patternFill>
    </fill>
    <fill>
      <patternFill patternType="solid">
        <fgColor theme="0" tint="-0.249977111117893"/>
        <bgColor rgb="FFBFBFBF"/>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119">
    <xf numFmtId="0" fontId="0" fillId="0" borderId="0" xfId="0"/>
    <xf numFmtId="0" fontId="5" fillId="2" borderId="0" xfId="0" applyFont="1" applyFill="1"/>
    <xf numFmtId="0" fontId="4" fillId="2" borderId="0" xfId="0" applyFont="1" applyFill="1" applyAlignment="1">
      <alignment horizontal="left" vertical="center" wrapText="1"/>
    </xf>
    <xf numFmtId="0" fontId="6" fillId="2" borderId="0" xfId="0" applyFont="1" applyFill="1"/>
    <xf numFmtId="0" fontId="7" fillId="3" borderId="0" xfId="0" applyFont="1" applyFill="1"/>
    <xf numFmtId="0" fontId="7" fillId="2" borderId="0" xfId="0" applyFont="1" applyFill="1"/>
    <xf numFmtId="0" fontId="8" fillId="2" borderId="0" xfId="0" applyFont="1" applyFill="1"/>
    <xf numFmtId="0" fontId="8" fillId="2" borderId="0" xfId="0" applyFont="1" applyFill="1" applyAlignment="1">
      <alignment horizontal="left" vertical="center"/>
    </xf>
    <xf numFmtId="0" fontId="8" fillId="2" borderId="1" xfId="0" applyFont="1" applyFill="1" applyBorder="1" applyAlignment="1">
      <alignment horizontal="left"/>
    </xf>
    <xf numFmtId="0" fontId="8" fillId="4" borderId="1" xfId="0" applyFont="1" applyFill="1" applyBorder="1" applyProtection="1">
      <protection locked="0"/>
    </xf>
    <xf numFmtId="0" fontId="8" fillId="2" borderId="0" xfId="0" applyFont="1" applyFill="1" applyAlignment="1">
      <alignment vertical="center" wrapText="1"/>
    </xf>
    <xf numFmtId="0" fontId="8" fillId="2" borderId="0" xfId="0" applyFont="1" applyFill="1" applyAlignment="1" applyProtection="1">
      <alignment horizontal="center" vertical="center" wrapText="1"/>
      <protection locked="0"/>
    </xf>
    <xf numFmtId="0" fontId="8" fillId="3" borderId="0" xfId="0" applyFont="1" applyFill="1" applyAlignment="1">
      <alignment horizontal="left" vertical="center"/>
    </xf>
    <xf numFmtId="0" fontId="8" fillId="4" borderId="0" xfId="0" applyFont="1" applyFill="1" applyAlignment="1" applyProtection="1">
      <alignment horizontal="left" vertical="center"/>
      <protection locked="0"/>
    </xf>
    <xf numFmtId="0" fontId="10" fillId="2" borderId="0" xfId="0" applyFont="1" applyFill="1"/>
    <xf numFmtId="0" fontId="6" fillId="2" borderId="7" xfId="0" applyFont="1" applyFill="1" applyBorder="1" applyAlignment="1">
      <alignment horizontal="center" vertical="center" wrapText="1"/>
    </xf>
    <xf numFmtId="0" fontId="6" fillId="2" borderId="0" xfId="0" applyFont="1" applyFill="1" applyAlignment="1">
      <alignment horizontal="center" vertical="center"/>
    </xf>
    <xf numFmtId="0" fontId="6" fillId="6" borderId="11" xfId="0" applyFont="1" applyFill="1" applyBorder="1" applyAlignment="1">
      <alignment horizontal="center" vertical="center" wrapText="1"/>
    </xf>
    <xf numFmtId="0" fontId="6" fillId="5" borderId="4" xfId="0" applyFont="1" applyFill="1" applyBorder="1"/>
    <xf numFmtId="0" fontId="6" fillId="7" borderId="14" xfId="0" applyFont="1" applyFill="1" applyBorder="1" applyAlignment="1" applyProtection="1">
      <alignment horizontal="center" vertical="center" wrapText="1"/>
      <protection locked="0"/>
    </xf>
    <xf numFmtId="0" fontId="6" fillId="5" borderId="14" xfId="0" applyFont="1" applyFill="1" applyBorder="1"/>
    <xf numFmtId="0" fontId="6" fillId="4" borderId="11" xfId="0" applyFont="1" applyFill="1" applyBorder="1" applyAlignment="1" applyProtection="1">
      <alignment horizontal="center" vertical="center" wrapText="1"/>
      <protection locked="0"/>
    </xf>
    <xf numFmtId="0" fontId="12" fillId="2" borderId="0" xfId="0" applyFont="1" applyFill="1"/>
    <xf numFmtId="0" fontId="13" fillId="2" borderId="0" xfId="0" applyFont="1" applyFill="1" applyAlignment="1">
      <alignment horizontal="center" vertical="center" wrapText="1"/>
    </xf>
    <xf numFmtId="0" fontId="3" fillId="2" borderId="0" xfId="0" applyFont="1" applyFill="1"/>
    <xf numFmtId="0" fontId="8" fillId="5" borderId="0" xfId="0" applyFont="1" applyFill="1" applyAlignment="1">
      <alignment horizontal="left" vertical="center"/>
    </xf>
    <xf numFmtId="0" fontId="12" fillId="2" borderId="0" xfId="0" applyFont="1" applyFill="1" applyAlignment="1">
      <alignment horizontal="left" vertical="center"/>
    </xf>
    <xf numFmtId="0" fontId="2" fillId="2" borderId="0" xfId="0" applyFont="1" applyFill="1"/>
    <xf numFmtId="0" fontId="16" fillId="2" borderId="0" xfId="0" applyFont="1" applyFill="1" applyAlignment="1">
      <alignment horizontal="left" vertical="center"/>
    </xf>
    <xf numFmtId="0" fontId="2" fillId="3" borderId="0" xfId="0" applyFont="1" applyFill="1"/>
    <xf numFmtId="0" fontId="14" fillId="3" borderId="0" xfId="0" applyFont="1" applyFill="1"/>
    <xf numFmtId="0" fontId="7" fillId="3" borderId="0" xfId="0" applyFont="1" applyFill="1" applyAlignment="1">
      <alignment horizontal="left" vertical="center"/>
    </xf>
    <xf numFmtId="0" fontId="17" fillId="3" borderId="1" xfId="0" applyFont="1" applyFill="1" applyBorder="1" applyAlignment="1">
      <alignment horizontal="center" vertical="center"/>
    </xf>
    <xf numFmtId="0" fontId="17" fillId="3" borderId="1" xfId="0" applyFont="1" applyFill="1" applyBorder="1" applyAlignment="1">
      <alignment horizontal="center" vertical="center" wrapText="1"/>
    </xf>
    <xf numFmtId="0" fontId="18" fillId="2" borderId="0" xfId="0" applyFont="1" applyFill="1"/>
    <xf numFmtId="0" fontId="18" fillId="3" borderId="1" xfId="0" applyFont="1" applyFill="1" applyBorder="1" applyAlignment="1">
      <alignment horizontal="center" vertical="center"/>
    </xf>
    <xf numFmtId="0" fontId="18" fillId="3" borderId="1" xfId="0" applyFont="1" applyFill="1" applyBorder="1" applyAlignment="1">
      <alignment horizontal="center" vertical="center" wrapText="1"/>
    </xf>
    <xf numFmtId="4" fontId="18" fillId="3" borderId="3" xfId="0" applyNumberFormat="1" applyFont="1" applyFill="1" applyBorder="1"/>
    <xf numFmtId="4" fontId="18" fillId="2" borderId="0" xfId="0" applyNumberFormat="1" applyFont="1" applyFill="1"/>
    <xf numFmtId="0" fontId="17" fillId="3" borderId="17" xfId="0" applyFont="1" applyFill="1" applyBorder="1"/>
    <xf numFmtId="4" fontId="17" fillId="3" borderId="17" xfId="0" applyNumberFormat="1" applyFont="1" applyFill="1" applyBorder="1"/>
    <xf numFmtId="0" fontId="18" fillId="3" borderId="0" xfId="0" applyFont="1" applyFill="1"/>
    <xf numFmtId="0" fontId="17" fillId="3" borderId="6" xfId="0" applyFont="1" applyFill="1" applyBorder="1"/>
    <xf numFmtId="0" fontId="18" fillId="4" borderId="6" xfId="0" applyFont="1" applyFill="1" applyBorder="1" applyProtection="1">
      <protection locked="0"/>
    </xf>
    <xf numFmtId="0" fontId="10" fillId="3" borderId="0" xfId="0" applyFont="1" applyFill="1"/>
    <xf numFmtId="4" fontId="18" fillId="4" borderId="1" xfId="0" applyNumberFormat="1" applyFont="1" applyFill="1" applyBorder="1" applyAlignment="1" applyProtection="1">
      <alignment horizontal="center" vertical="center"/>
      <protection locked="0"/>
    </xf>
    <xf numFmtId="4" fontId="18" fillId="2" borderId="15" xfId="0" applyNumberFormat="1" applyFont="1" applyFill="1" applyBorder="1"/>
    <xf numFmtId="0" fontId="17" fillId="3" borderId="18" xfId="0" applyFont="1" applyFill="1" applyBorder="1" applyAlignment="1">
      <alignment horizontal="center" vertical="center" wrapText="1"/>
    </xf>
    <xf numFmtId="4" fontId="20" fillId="2" borderId="0" xfId="0" applyNumberFormat="1" applyFont="1" applyFill="1" applyAlignment="1">
      <alignment horizontal="center" vertical="center"/>
    </xf>
    <xf numFmtId="4" fontId="17" fillId="3" borderId="6" xfId="0" applyNumberFormat="1" applyFont="1" applyFill="1" applyBorder="1"/>
    <xf numFmtId="0" fontId="21" fillId="2" borderId="0" xfId="0" applyFont="1" applyFill="1"/>
    <xf numFmtId="0" fontId="8" fillId="3" borderId="0" xfId="0" applyFont="1" applyFill="1"/>
    <xf numFmtId="0" fontId="1" fillId="2" borderId="0" xfId="0" applyFont="1" applyFill="1"/>
    <xf numFmtId="0" fontId="21" fillId="2" borderId="0" xfId="0" applyFont="1" applyFill="1" applyAlignment="1">
      <alignment vertical="center"/>
    </xf>
    <xf numFmtId="0" fontId="22" fillId="2" borderId="1" xfId="0" applyFont="1" applyFill="1" applyBorder="1" applyAlignment="1">
      <alignment horizontal="justify" vertical="center" wrapText="1"/>
    </xf>
    <xf numFmtId="0" fontId="19" fillId="3" borderId="0" xfId="0" applyFont="1" applyFill="1" applyAlignment="1">
      <alignment horizontal="center" vertical="center" wrapText="1"/>
    </xf>
    <xf numFmtId="0" fontId="7" fillId="2" borderId="0" xfId="0" applyFont="1" applyFill="1" applyAlignment="1">
      <alignment horizontal="center" vertical="center"/>
    </xf>
    <xf numFmtId="0" fontId="13" fillId="2" borderId="0" xfId="0" applyFont="1" applyFill="1" applyAlignment="1">
      <alignment horizontal="center" vertical="center"/>
    </xf>
    <xf numFmtId="0" fontId="22" fillId="5" borderId="1" xfId="0" applyFont="1" applyFill="1" applyBorder="1" applyAlignment="1">
      <alignment horizontal="justify" vertical="center" wrapText="1"/>
    </xf>
    <xf numFmtId="0" fontId="15" fillId="2" borderId="0" xfId="0" applyFont="1" applyFill="1" applyAlignment="1">
      <alignment vertical="center"/>
    </xf>
    <xf numFmtId="0" fontId="7" fillId="8" borderId="0" xfId="0" applyFont="1" applyFill="1" applyAlignment="1">
      <alignment horizontal="left" vertical="center"/>
    </xf>
    <xf numFmtId="0" fontId="7" fillId="3" borderId="1" xfId="0" applyFont="1" applyFill="1" applyBorder="1" applyAlignment="1">
      <alignment horizontal="left" vertical="center"/>
    </xf>
    <xf numFmtId="0" fontId="7" fillId="2" borderId="1" xfId="0" applyFont="1" applyFill="1" applyBorder="1" applyAlignment="1">
      <alignment horizontal="center" vertical="center" wrapText="1"/>
    </xf>
    <xf numFmtId="0" fontId="8" fillId="8" borderId="1" xfId="0" applyFont="1" applyFill="1" applyBorder="1" applyAlignment="1">
      <alignment horizontal="left" vertical="center"/>
    </xf>
    <xf numFmtId="0" fontId="8" fillId="2" borderId="1" xfId="0" applyFont="1" applyFill="1" applyBorder="1" applyAlignment="1">
      <alignment horizontal="left" vertical="center" wrapText="1"/>
    </xf>
    <xf numFmtId="0" fontId="6" fillId="5" borderId="20" xfId="0" applyFont="1" applyFill="1" applyBorder="1" applyAlignment="1" applyProtection="1">
      <alignment horizontal="center" vertical="center" wrapText="1"/>
      <protection locked="0"/>
    </xf>
    <xf numFmtId="0" fontId="6" fillId="5" borderId="4" xfId="0" applyFont="1" applyFill="1" applyBorder="1" applyAlignment="1" applyProtection="1">
      <alignment horizontal="center" vertical="center" wrapText="1"/>
      <protection locked="0"/>
    </xf>
    <xf numFmtId="0" fontId="6" fillId="5" borderId="3" xfId="0" applyFont="1" applyFill="1" applyBorder="1" applyAlignment="1" applyProtection="1">
      <alignment horizontal="center" vertical="center" wrapText="1"/>
      <protection locked="0"/>
    </xf>
    <xf numFmtId="0" fontId="8" fillId="4" borderId="1" xfId="0" applyFont="1" applyFill="1" applyBorder="1" applyAlignment="1" applyProtection="1">
      <alignment horizontal="center" vertical="center" wrapText="1"/>
      <protection locked="0"/>
    </xf>
    <xf numFmtId="0" fontId="8" fillId="0" borderId="4" xfId="0" applyFont="1" applyBorder="1" applyProtection="1">
      <protection locked="0"/>
    </xf>
    <xf numFmtId="0" fontId="15" fillId="4" borderId="1" xfId="0" applyFont="1" applyFill="1" applyBorder="1" applyAlignment="1" applyProtection="1">
      <alignment horizontal="center" vertical="center" wrapText="1"/>
      <protection locked="0"/>
    </xf>
    <xf numFmtId="0" fontId="15" fillId="0" borderId="4" xfId="0" applyFont="1" applyBorder="1" applyProtection="1">
      <protection locked="0"/>
    </xf>
    <xf numFmtId="1" fontId="25" fillId="5" borderId="1" xfId="0" applyNumberFormat="1" applyFont="1" applyFill="1" applyBorder="1" applyAlignment="1" applyProtection="1">
      <alignment horizontal="left" vertical="center"/>
      <protection locked="0"/>
    </xf>
    <xf numFmtId="1" fontId="25" fillId="5" borderId="1" xfId="0" applyNumberFormat="1" applyFont="1" applyFill="1" applyBorder="1" applyAlignment="1" applyProtection="1">
      <alignment horizontal="left" vertical="center" wrapText="1"/>
      <protection locked="0"/>
    </xf>
    <xf numFmtId="1" fontId="8" fillId="5" borderId="1" xfId="0" applyNumberFormat="1" applyFont="1" applyFill="1" applyBorder="1" applyAlignment="1" applyProtection="1">
      <alignment horizontal="left" vertical="center" wrapText="1"/>
      <protection locked="0"/>
    </xf>
    <xf numFmtId="0" fontId="7" fillId="3" borderId="15" xfId="0" applyFont="1" applyFill="1"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8" fillId="8" borderId="15" xfId="0" applyFont="1" applyFill="1" applyBorder="1" applyAlignment="1">
      <alignment horizontal="center" vertical="center"/>
    </xf>
    <xf numFmtId="0" fontId="7" fillId="2" borderId="15"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3" xfId="0" applyFont="1" applyFill="1" applyBorder="1" applyAlignment="1">
      <alignment horizontal="center" vertical="center"/>
    </xf>
    <xf numFmtId="0" fontId="6" fillId="7" borderId="14" xfId="0" applyFont="1" applyFill="1" applyBorder="1" applyAlignment="1" applyProtection="1">
      <alignment horizontal="center" vertical="center" wrapText="1"/>
      <protection locked="0"/>
    </xf>
    <xf numFmtId="0" fontId="6" fillId="5" borderId="4" xfId="0" applyFont="1" applyFill="1" applyBorder="1"/>
    <xf numFmtId="0" fontId="6" fillId="5" borderId="14" xfId="0" applyFont="1" applyFill="1" applyBorder="1"/>
    <xf numFmtId="0" fontId="6" fillId="2" borderId="9" xfId="0" applyFont="1" applyFill="1" applyBorder="1" applyAlignment="1">
      <alignment horizontal="center" vertical="center" wrapText="1"/>
    </xf>
    <xf numFmtId="0" fontId="6" fillId="0" borderId="10" xfId="0" applyFont="1" applyBorder="1"/>
    <xf numFmtId="0" fontId="6" fillId="0" borderId="8" xfId="0" applyFont="1" applyBorder="1"/>
    <xf numFmtId="0" fontId="6" fillId="2" borderId="10"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12" xfId="0" applyFont="1" applyFill="1" applyBorder="1" applyAlignment="1">
      <alignment horizontal="center" vertical="center" wrapText="1"/>
    </xf>
    <xf numFmtId="0" fontId="6" fillId="0" borderId="3" xfId="0" applyFont="1" applyBorder="1"/>
    <xf numFmtId="0" fontId="6" fillId="5" borderId="1" xfId="0" applyFont="1" applyFill="1" applyBorder="1" applyAlignment="1" applyProtection="1">
      <alignment horizontal="center" vertical="center" wrapText="1"/>
      <protection locked="0"/>
    </xf>
    <xf numFmtId="0" fontId="6" fillId="0" borderId="4" xfId="0" applyFont="1" applyBorder="1"/>
    <xf numFmtId="0" fontId="6" fillId="5" borderId="12" xfId="0" applyFont="1" applyFill="1" applyBorder="1" applyAlignment="1" applyProtection="1">
      <alignment horizontal="center" vertical="center" wrapText="1"/>
      <protection locked="0"/>
    </xf>
    <xf numFmtId="0" fontId="6" fillId="2" borderId="1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4" borderId="1" xfId="0" applyFont="1" applyFill="1" applyBorder="1" applyAlignment="1" applyProtection="1">
      <alignment horizontal="left" vertical="center" wrapText="1"/>
      <protection locked="0"/>
    </xf>
    <xf numFmtId="0" fontId="6" fillId="4" borderId="4" xfId="0" applyFont="1" applyFill="1" applyBorder="1" applyAlignment="1" applyProtection="1">
      <alignment horizontal="left" vertical="center" wrapText="1"/>
      <protection locked="0"/>
    </xf>
    <xf numFmtId="0" fontId="11" fillId="2" borderId="0" xfId="0" applyFont="1" applyFill="1" applyAlignment="1">
      <alignment horizontal="left" vertical="center" wrapText="1"/>
    </xf>
    <xf numFmtId="0" fontId="6" fillId="2" borderId="0" xfId="0" applyFont="1" applyFill="1" applyAlignment="1">
      <alignment horizontal="left" vertical="center" wrapText="1"/>
    </xf>
    <xf numFmtId="0" fontId="6" fillId="6" borderId="1" xfId="0" applyFont="1" applyFill="1" applyBorder="1" applyAlignment="1">
      <alignment horizontal="left" vertical="center" wrapText="1"/>
    </xf>
    <xf numFmtId="0" fontId="6" fillId="6" borderId="4" xfId="0" applyFont="1" applyFill="1" applyBorder="1" applyAlignment="1">
      <alignment horizontal="left" vertical="center" wrapText="1"/>
    </xf>
    <xf numFmtId="0" fontId="6" fillId="5" borderId="3" xfId="0" applyFont="1" applyFill="1" applyBorder="1"/>
    <xf numFmtId="0" fontId="7" fillId="2" borderId="0" xfId="0" applyFont="1" applyFill="1" applyAlignment="1">
      <alignment horizontal="left"/>
    </xf>
    <xf numFmtId="0" fontId="8" fillId="2" borderId="0" xfId="0" applyFont="1" applyFill="1"/>
    <xf numFmtId="0" fontId="7" fillId="2" borderId="16" xfId="0" applyFont="1" applyFill="1" applyBorder="1" applyAlignment="1">
      <alignment horizontal="left" vertical="center" wrapText="1"/>
    </xf>
    <xf numFmtId="0" fontId="6" fillId="2" borderId="13" xfId="0" applyFont="1" applyFill="1" applyBorder="1" applyAlignment="1">
      <alignment horizontal="center" vertical="center" wrapText="1"/>
    </xf>
    <xf numFmtId="0" fontId="6" fillId="0" borderId="13" xfId="0" applyFont="1" applyBorder="1"/>
    <xf numFmtId="0" fontId="8" fillId="2" borderId="0" xfId="0" applyFont="1" applyFill="1" applyAlignment="1">
      <alignment horizontal="left" vertical="center"/>
    </xf>
    <xf numFmtId="0" fontId="8" fillId="2" borderId="1" xfId="0" applyFont="1" applyFill="1" applyBorder="1" applyAlignment="1">
      <alignment vertical="center" wrapText="1"/>
    </xf>
    <xf numFmtId="0" fontId="8" fillId="0" borderId="3" xfId="0" applyFont="1" applyBorder="1"/>
    <xf numFmtId="49" fontId="9" fillId="2" borderId="2" xfId="0" applyNumberFormat="1" applyFont="1" applyFill="1" applyBorder="1" applyAlignment="1">
      <alignment horizontal="left" vertical="center"/>
    </xf>
    <xf numFmtId="0" fontId="8" fillId="0" borderId="5" xfId="0" applyFont="1" applyBorder="1"/>
    <xf numFmtId="49" fontId="9" fillId="2" borderId="2" xfId="0" applyNumberFormat="1" applyFont="1" applyFill="1" applyBorder="1" applyAlignment="1">
      <alignment horizontal="left" vertical="center" wrapText="1"/>
    </xf>
    <xf numFmtId="0" fontId="8" fillId="2" borderId="0" xfId="0" applyFont="1" applyFill="1" applyAlignment="1">
      <alignment horizontal="left" vertical="center" wrapText="1"/>
    </xf>
    <xf numFmtId="0" fontId="13" fillId="2" borderId="0" xfId="0" applyFont="1" applyFill="1" applyAlignment="1">
      <alignment horizontal="left" vertical="center"/>
    </xf>
    <xf numFmtId="0" fontId="12" fillId="2" borderId="0" xfId="0" applyFont="1" applyFill="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9"/>
  <sheetViews>
    <sheetView tabSelected="1" topLeftCell="A48" zoomScaleNormal="100" workbookViewId="0">
      <selection activeCell="F28" sqref="F28"/>
    </sheetView>
  </sheetViews>
  <sheetFormatPr defaultColWidth="10.83203125" defaultRowHeight="14.5" x14ac:dyDescent="0.35"/>
  <cols>
    <col min="1" max="1" width="7" style="1" customWidth="1"/>
    <col min="2" max="2" width="34.83203125" style="1" customWidth="1"/>
    <col min="3" max="3" width="33.25" style="1" customWidth="1"/>
    <col min="4" max="4" width="27.83203125" style="1" customWidth="1"/>
    <col min="5" max="5" width="16.08203125" style="1" customWidth="1"/>
    <col min="6" max="6" width="29.58203125" style="1" customWidth="1"/>
    <col min="7" max="7" width="14.33203125" style="1" customWidth="1"/>
    <col min="8" max="8" width="26.5" style="1" hidden="1" customWidth="1"/>
    <col min="9" max="9" width="20.75" style="1" customWidth="1"/>
    <col min="10" max="10" width="0.58203125" style="1" customWidth="1"/>
    <col min="11" max="11" width="19.08203125" style="1" customWidth="1"/>
    <col min="12" max="15" width="25" style="1" customWidth="1"/>
    <col min="16" max="16" width="10.83203125" style="1" customWidth="1"/>
    <col min="17" max="16384" width="10.83203125" style="1"/>
  </cols>
  <sheetData>
    <row r="1" spans="1:7" x14ac:dyDescent="0.35">
      <c r="A1" s="6"/>
      <c r="B1" s="6"/>
      <c r="C1" s="6"/>
      <c r="D1" s="6"/>
      <c r="E1" s="6"/>
      <c r="F1" s="6"/>
    </row>
    <row r="2" spans="1:7" x14ac:dyDescent="0.35">
      <c r="A2" s="4"/>
      <c r="B2" s="5"/>
      <c r="C2" s="5"/>
      <c r="D2" s="22"/>
      <c r="E2" s="26" t="s">
        <v>39</v>
      </c>
      <c r="F2" s="6"/>
    </row>
    <row r="3" spans="1:7" x14ac:dyDescent="0.35">
      <c r="A3" s="4"/>
      <c r="B3" s="23" t="s">
        <v>41</v>
      </c>
      <c r="C3" s="23"/>
      <c r="D3" s="22"/>
      <c r="E3" s="22"/>
      <c r="F3" s="6"/>
    </row>
    <row r="4" spans="1:7" x14ac:dyDescent="0.35">
      <c r="A4" s="5"/>
      <c r="B4" s="57" t="s">
        <v>42</v>
      </c>
      <c r="C4" s="57"/>
      <c r="D4" s="6"/>
      <c r="E4" s="6"/>
      <c r="F4" s="6"/>
    </row>
    <row r="5" spans="1:7" x14ac:dyDescent="0.35">
      <c r="A5" s="5"/>
      <c r="B5" s="56"/>
      <c r="C5" s="56"/>
      <c r="D5" s="6"/>
      <c r="E5" s="6"/>
      <c r="F5" s="6"/>
    </row>
    <row r="6" spans="1:7" x14ac:dyDescent="0.35">
      <c r="A6" s="6" t="s">
        <v>0</v>
      </c>
      <c r="B6" s="4" t="s">
        <v>34</v>
      </c>
      <c r="C6" s="6"/>
      <c r="D6" s="6"/>
      <c r="E6" s="6"/>
      <c r="F6" s="52"/>
      <c r="G6" s="52"/>
    </row>
    <row r="7" spans="1:7" x14ac:dyDescent="0.35">
      <c r="A7" s="8" t="s">
        <v>15</v>
      </c>
      <c r="B7" s="9"/>
      <c r="C7" s="6"/>
      <c r="D7" s="6"/>
      <c r="E7" s="6"/>
      <c r="F7" s="52"/>
      <c r="G7" s="52"/>
    </row>
    <row r="8" spans="1:7" x14ac:dyDescent="0.35">
      <c r="A8" s="6"/>
      <c r="B8" s="6"/>
      <c r="C8" s="6"/>
      <c r="D8" s="6"/>
      <c r="E8" s="6"/>
      <c r="F8" s="52"/>
      <c r="G8" s="52"/>
    </row>
    <row r="9" spans="1:7" ht="15" customHeight="1" x14ac:dyDescent="0.35">
      <c r="A9" s="111" t="s">
        <v>1</v>
      </c>
      <c r="B9" s="112"/>
      <c r="C9" s="68"/>
      <c r="D9" s="69"/>
      <c r="E9" s="69"/>
      <c r="F9" s="52"/>
      <c r="G9" s="52"/>
    </row>
    <row r="10" spans="1:7" ht="15" customHeight="1" x14ac:dyDescent="0.35">
      <c r="A10" s="113" t="s">
        <v>2</v>
      </c>
      <c r="B10" s="114"/>
      <c r="C10" s="68"/>
      <c r="D10" s="69"/>
      <c r="E10" s="69"/>
      <c r="F10" s="52"/>
      <c r="G10" s="52"/>
    </row>
    <row r="11" spans="1:7" ht="15" customHeight="1" x14ac:dyDescent="0.35">
      <c r="A11" s="113" t="s">
        <v>3</v>
      </c>
      <c r="B11" s="114"/>
      <c r="C11" s="68"/>
      <c r="D11" s="69"/>
      <c r="E11" s="69"/>
      <c r="F11" s="52"/>
      <c r="G11" s="52"/>
    </row>
    <row r="12" spans="1:7" ht="15.65" customHeight="1" x14ac:dyDescent="0.35">
      <c r="A12" s="111" t="s">
        <v>4</v>
      </c>
      <c r="B12" s="112"/>
      <c r="C12" s="68"/>
      <c r="D12" s="69"/>
      <c r="E12" s="69"/>
      <c r="F12" s="52"/>
      <c r="G12" s="52"/>
    </row>
    <row r="13" spans="1:7" ht="25" customHeight="1" x14ac:dyDescent="0.35">
      <c r="A13" s="115" t="s">
        <v>5</v>
      </c>
      <c r="B13" s="114"/>
      <c r="C13" s="68"/>
      <c r="D13" s="69"/>
      <c r="E13" s="69"/>
      <c r="F13" s="52"/>
      <c r="G13" s="52"/>
    </row>
    <row r="14" spans="1:7" ht="16" customHeight="1" x14ac:dyDescent="0.35">
      <c r="A14" s="111" t="s">
        <v>6</v>
      </c>
      <c r="B14" s="112"/>
      <c r="C14" s="68"/>
      <c r="D14" s="69"/>
      <c r="E14" s="69"/>
      <c r="F14" s="52"/>
      <c r="G14" s="52"/>
    </row>
    <row r="15" spans="1:7" ht="25.5" customHeight="1" x14ac:dyDescent="0.35">
      <c r="A15" s="111" t="s">
        <v>7</v>
      </c>
      <c r="B15" s="112"/>
      <c r="C15" s="68"/>
      <c r="D15" s="69"/>
      <c r="E15" s="69"/>
      <c r="F15" s="52"/>
      <c r="G15" s="52"/>
    </row>
    <row r="16" spans="1:7" ht="28" customHeight="1" x14ac:dyDescent="0.35">
      <c r="A16" s="111" t="s">
        <v>8</v>
      </c>
      <c r="B16" s="112"/>
      <c r="C16" s="68"/>
      <c r="D16" s="69"/>
      <c r="E16" s="69"/>
      <c r="F16" s="52"/>
      <c r="G16" s="52"/>
    </row>
    <row r="17" spans="1:8" ht="38.5" customHeight="1" x14ac:dyDescent="0.35">
      <c r="A17" s="111" t="s">
        <v>9</v>
      </c>
      <c r="B17" s="112"/>
      <c r="C17" s="68"/>
      <c r="D17" s="69"/>
      <c r="E17" s="69"/>
      <c r="F17" s="52"/>
      <c r="G17" s="52"/>
    </row>
    <row r="18" spans="1:8" ht="115.5" customHeight="1" x14ac:dyDescent="0.35">
      <c r="A18" s="111" t="s">
        <v>29</v>
      </c>
      <c r="B18" s="112"/>
      <c r="C18" s="70"/>
      <c r="D18" s="71"/>
      <c r="E18" s="71"/>
      <c r="F18" s="28" t="s">
        <v>30</v>
      </c>
      <c r="G18" s="52"/>
    </row>
    <row r="19" spans="1:8" ht="16" customHeight="1" x14ac:dyDescent="0.35">
      <c r="A19" s="10"/>
      <c r="B19" s="10"/>
      <c r="C19" s="10"/>
      <c r="D19" s="11"/>
      <c r="E19" s="11"/>
      <c r="F19" s="11"/>
    </row>
    <row r="20" spans="1:8" ht="15" customHeight="1" x14ac:dyDescent="0.35">
      <c r="A20" s="117" t="s">
        <v>28</v>
      </c>
      <c r="B20" s="118"/>
      <c r="C20" s="118"/>
      <c r="D20" s="118"/>
      <c r="E20" s="118"/>
      <c r="F20" s="118"/>
    </row>
    <row r="21" spans="1:8" ht="14.5" customHeight="1" x14ac:dyDescent="0.35">
      <c r="A21" s="110" t="s">
        <v>77</v>
      </c>
      <c r="B21" s="110"/>
      <c r="C21" s="110"/>
      <c r="D21" s="110"/>
      <c r="E21" s="110"/>
      <c r="F21" s="110"/>
    </row>
    <row r="22" spans="1:8" ht="18" customHeight="1" x14ac:dyDescent="0.35">
      <c r="A22" s="116" t="s">
        <v>16</v>
      </c>
      <c r="B22" s="116"/>
      <c r="C22" s="116"/>
      <c r="D22" s="116"/>
      <c r="E22" s="116"/>
      <c r="F22" s="116"/>
      <c r="G22" s="2"/>
    </row>
    <row r="23" spans="1:8" ht="15.65" customHeight="1" x14ac:dyDescent="0.35">
      <c r="A23" s="110" t="s">
        <v>10</v>
      </c>
      <c r="B23" s="110"/>
      <c r="C23" s="110"/>
      <c r="D23" s="110"/>
      <c r="E23" s="110"/>
      <c r="F23" s="110"/>
      <c r="G23" s="14"/>
    </row>
    <row r="24" spans="1:8" ht="15" customHeight="1" x14ac:dyDescent="0.35">
      <c r="A24" s="12" t="s">
        <v>11</v>
      </c>
      <c r="B24" s="7"/>
      <c r="C24" s="7"/>
      <c r="D24" s="7"/>
      <c r="E24" s="13"/>
      <c r="F24" s="25"/>
      <c r="G24" s="14"/>
    </row>
    <row r="25" spans="1:8" x14ac:dyDescent="0.35">
      <c r="A25" s="12" t="s">
        <v>17</v>
      </c>
      <c r="B25" s="7"/>
      <c r="C25" s="7"/>
      <c r="D25" s="7"/>
      <c r="E25" s="7"/>
      <c r="F25" s="7"/>
      <c r="G25" s="14"/>
    </row>
    <row r="26" spans="1:8" x14ac:dyDescent="0.35">
      <c r="A26" s="12"/>
      <c r="B26" s="7"/>
      <c r="C26" s="7"/>
      <c r="D26" s="7"/>
      <c r="E26" s="7"/>
      <c r="F26" s="7"/>
      <c r="G26" s="14"/>
    </row>
    <row r="27" spans="1:8" s="52" customFormat="1" x14ac:dyDescent="0.35">
      <c r="A27" s="60" t="s">
        <v>55</v>
      </c>
      <c r="B27" s="7"/>
      <c r="C27" s="7"/>
      <c r="D27" s="7"/>
      <c r="E27" s="7"/>
      <c r="F27" s="7"/>
      <c r="G27" s="7"/>
      <c r="H27" s="14"/>
    </row>
    <row r="28" spans="1:8" s="52" customFormat="1" ht="39" x14ac:dyDescent="0.35">
      <c r="A28" s="61" t="s">
        <v>56</v>
      </c>
      <c r="B28" s="62" t="s">
        <v>73</v>
      </c>
      <c r="C28" s="79" t="s">
        <v>57</v>
      </c>
      <c r="D28" s="80"/>
      <c r="E28" s="81"/>
      <c r="F28" s="7"/>
      <c r="G28" s="7"/>
      <c r="H28" s="14"/>
    </row>
    <row r="29" spans="1:8" s="52" customFormat="1" ht="15.5" x14ac:dyDescent="0.35">
      <c r="A29" s="75" t="s">
        <v>59</v>
      </c>
      <c r="B29" s="76"/>
      <c r="C29" s="76"/>
      <c r="D29" s="76"/>
      <c r="E29" s="77"/>
      <c r="F29" s="7"/>
      <c r="G29" s="7"/>
      <c r="H29" s="14"/>
    </row>
    <row r="30" spans="1:8" s="52" customFormat="1" ht="62.5" customHeight="1" x14ac:dyDescent="0.35">
      <c r="A30" s="63">
        <v>1</v>
      </c>
      <c r="B30" s="64" t="s">
        <v>64</v>
      </c>
      <c r="C30" s="72" t="s">
        <v>69</v>
      </c>
      <c r="D30" s="72"/>
      <c r="E30" s="72"/>
      <c r="F30" s="7"/>
      <c r="G30" s="7"/>
      <c r="H30" s="14"/>
    </row>
    <row r="31" spans="1:8" s="52" customFormat="1" ht="62.5" customHeight="1" x14ac:dyDescent="0.35">
      <c r="A31" s="63">
        <v>2</v>
      </c>
      <c r="B31" s="64" t="s">
        <v>61</v>
      </c>
      <c r="C31" s="72" t="s">
        <v>70</v>
      </c>
      <c r="D31" s="72"/>
      <c r="E31" s="72"/>
      <c r="F31" s="7"/>
      <c r="G31" s="7"/>
      <c r="H31" s="14"/>
    </row>
    <row r="32" spans="1:8" s="52" customFormat="1" ht="62.5" customHeight="1" x14ac:dyDescent="0.35">
      <c r="A32" s="63">
        <v>3</v>
      </c>
      <c r="B32" s="64" t="s">
        <v>62</v>
      </c>
      <c r="C32" s="72" t="s">
        <v>70</v>
      </c>
      <c r="D32" s="72"/>
      <c r="E32" s="72"/>
      <c r="F32" s="7"/>
      <c r="G32" s="7"/>
      <c r="H32" s="14"/>
    </row>
    <row r="33" spans="1:9" s="52" customFormat="1" ht="66" customHeight="1" x14ac:dyDescent="0.35">
      <c r="A33" s="63">
        <v>4</v>
      </c>
      <c r="B33" s="64" t="s">
        <v>63</v>
      </c>
      <c r="C33" s="73" t="s">
        <v>71</v>
      </c>
      <c r="D33" s="74"/>
      <c r="E33" s="74"/>
      <c r="F33" s="7"/>
      <c r="G33" s="7"/>
      <c r="H33" s="14"/>
    </row>
    <row r="34" spans="1:9" s="52" customFormat="1" ht="16.5" customHeight="1" x14ac:dyDescent="0.35">
      <c r="A34" s="78" t="s">
        <v>60</v>
      </c>
      <c r="B34" s="76"/>
      <c r="C34" s="76"/>
      <c r="D34" s="76"/>
      <c r="E34" s="77"/>
      <c r="F34" s="7"/>
      <c r="G34" s="7"/>
      <c r="H34" s="14"/>
    </row>
    <row r="35" spans="1:9" s="52" customFormat="1" ht="85.75" customHeight="1" x14ac:dyDescent="0.35">
      <c r="A35" s="63">
        <v>5</v>
      </c>
      <c r="B35" s="64" t="s">
        <v>65</v>
      </c>
      <c r="C35" s="72" t="s">
        <v>69</v>
      </c>
      <c r="D35" s="72"/>
      <c r="E35" s="72"/>
      <c r="F35" s="7"/>
      <c r="G35" s="7"/>
      <c r="H35" s="14"/>
    </row>
    <row r="36" spans="1:9" ht="66" customHeight="1" x14ac:dyDescent="0.35">
      <c r="A36" s="63">
        <v>6</v>
      </c>
      <c r="B36" s="64" t="s">
        <v>66</v>
      </c>
      <c r="C36" s="72" t="s">
        <v>70</v>
      </c>
      <c r="D36" s="72"/>
      <c r="E36" s="72"/>
      <c r="F36" s="7"/>
      <c r="G36" s="14"/>
    </row>
    <row r="37" spans="1:9" ht="61.5" customHeight="1" x14ac:dyDescent="0.35">
      <c r="A37" s="63">
        <v>7</v>
      </c>
      <c r="B37" s="64" t="s">
        <v>67</v>
      </c>
      <c r="C37" s="72" t="s">
        <v>70</v>
      </c>
      <c r="D37" s="72"/>
      <c r="E37" s="72"/>
      <c r="F37" s="7"/>
      <c r="G37" s="14"/>
    </row>
    <row r="38" spans="1:9" ht="60.75" customHeight="1" x14ac:dyDescent="0.35">
      <c r="A38" s="63">
        <v>8</v>
      </c>
      <c r="B38" s="64" t="s">
        <v>68</v>
      </c>
      <c r="C38" s="73" t="s">
        <v>71</v>
      </c>
      <c r="D38" s="74"/>
      <c r="E38" s="74"/>
      <c r="F38" s="7"/>
      <c r="G38" s="14"/>
    </row>
    <row r="39" spans="1:9" x14ac:dyDescent="0.35">
      <c r="A39" s="12"/>
      <c r="B39" s="7"/>
      <c r="C39" s="7"/>
      <c r="D39" s="7"/>
      <c r="E39" s="7"/>
      <c r="F39" s="7"/>
      <c r="G39" s="14"/>
    </row>
    <row r="40" spans="1:9" s="24" customFormat="1" x14ac:dyDescent="0.35">
      <c r="A40" s="12"/>
      <c r="B40" s="7"/>
      <c r="C40" s="7"/>
      <c r="D40" s="7"/>
      <c r="E40" s="7"/>
      <c r="F40" s="7"/>
      <c r="G40" s="14"/>
      <c r="H40" s="14"/>
      <c r="I40" s="14"/>
    </row>
    <row r="41" spans="1:9" s="24" customFormat="1" x14ac:dyDescent="0.35">
      <c r="A41" s="31" t="s">
        <v>58</v>
      </c>
      <c r="B41" s="14"/>
      <c r="C41" s="14"/>
      <c r="D41" s="14" t="s">
        <v>54</v>
      </c>
      <c r="E41" s="14"/>
      <c r="F41" s="14"/>
      <c r="G41" s="14"/>
      <c r="H41" s="14"/>
      <c r="I41" s="14"/>
    </row>
    <row r="42" spans="1:9" s="27" customFormat="1" ht="62.5" customHeight="1" x14ac:dyDescent="0.35">
      <c r="A42" s="32" t="s">
        <v>12</v>
      </c>
      <c r="B42" s="32" t="s">
        <v>43</v>
      </c>
      <c r="C42" s="32" t="s">
        <v>45</v>
      </c>
      <c r="D42" s="33" t="s">
        <v>50</v>
      </c>
      <c r="E42" s="32" t="s">
        <v>14</v>
      </c>
      <c r="F42" s="33" t="s">
        <v>35</v>
      </c>
      <c r="G42" s="47" t="s">
        <v>37</v>
      </c>
      <c r="H42" s="34"/>
      <c r="I42" s="55"/>
    </row>
    <row r="43" spans="1:9" s="27" customFormat="1" ht="62.5" customHeight="1" x14ac:dyDescent="0.35">
      <c r="A43" s="35">
        <v>1</v>
      </c>
      <c r="B43" s="54" t="s">
        <v>46</v>
      </c>
      <c r="C43" s="58"/>
      <c r="D43" s="36">
        <v>68</v>
      </c>
      <c r="E43" s="35" t="s">
        <v>44</v>
      </c>
      <c r="F43" s="45"/>
      <c r="G43" s="37" t="str">
        <f>IF(ISBLANK(F43),"", PRODUCT(D43,F43))</f>
        <v/>
      </c>
      <c r="H43" s="46"/>
      <c r="I43" s="48"/>
    </row>
    <row r="44" spans="1:9" s="27" customFormat="1" ht="62.5" customHeight="1" x14ac:dyDescent="0.35">
      <c r="A44" s="35">
        <v>2</v>
      </c>
      <c r="B44" s="54" t="s">
        <v>47</v>
      </c>
      <c r="C44" s="58"/>
      <c r="D44" s="36">
        <v>68</v>
      </c>
      <c r="E44" s="35" t="s">
        <v>44</v>
      </c>
      <c r="F44" s="45"/>
      <c r="G44" s="37" t="str">
        <f t="shared" ref="G44" si="0">IF(ISBLANK(F44),"", PRODUCT(D44,F44))</f>
        <v/>
      </c>
      <c r="H44" s="38"/>
      <c r="I44" s="48"/>
    </row>
    <row r="45" spans="1:9" s="27" customFormat="1" x14ac:dyDescent="0.35">
      <c r="A45" s="34"/>
      <c r="B45" s="34"/>
      <c r="C45" s="34"/>
      <c r="D45" s="34"/>
      <c r="E45" s="34"/>
      <c r="F45" s="39" t="s">
        <v>31</v>
      </c>
      <c r="G45" s="40">
        <f>SUM(G43:G44)</f>
        <v>0</v>
      </c>
      <c r="H45" s="41" t="str">
        <f>IF(G43="","Neužpildytos visos objektų kainos","")</f>
        <v>Neužpildytos visos objektų kainos</v>
      </c>
      <c r="I45" s="48"/>
    </row>
    <row r="46" spans="1:9" s="27" customFormat="1" ht="16.5" customHeight="1" x14ac:dyDescent="0.35">
      <c r="A46" s="34"/>
      <c r="B46" s="34"/>
      <c r="C46" s="34"/>
      <c r="D46" s="42" t="s">
        <v>72</v>
      </c>
      <c r="E46" s="43"/>
      <c r="F46" s="42" t="s">
        <v>32</v>
      </c>
      <c r="G46" s="49" t="str">
        <f>IF(OR(G45="",E46=""),"", ROUND(PRODUCT(E46,G45)/100,2))</f>
        <v/>
      </c>
      <c r="H46" s="41" t="str">
        <f>IF(E46="", "Nurodykite taikomą PVM dydį", "")</f>
        <v>Nurodykite taikomą PVM dydį</v>
      </c>
      <c r="I46" s="48"/>
    </row>
    <row r="47" spans="1:9" s="27" customFormat="1" ht="17.5" customHeight="1" x14ac:dyDescent="0.35">
      <c r="A47" s="34"/>
      <c r="B47" s="34"/>
      <c r="C47" s="34"/>
      <c r="D47" s="34"/>
      <c r="E47" s="34"/>
      <c r="F47" s="42" t="s">
        <v>36</v>
      </c>
      <c r="G47" s="49">
        <f>IF(ISBLANK(G46), "", ROUND(SUM(G45:G46),2))</f>
        <v>0</v>
      </c>
      <c r="H47" s="41" t="s">
        <v>33</v>
      </c>
      <c r="I47" s="48"/>
    </row>
    <row r="48" spans="1:9" s="27" customFormat="1" ht="17.5" customHeight="1" x14ac:dyDescent="0.35">
      <c r="A48" s="6"/>
      <c r="B48" s="6" t="s">
        <v>49</v>
      </c>
      <c r="C48" s="6"/>
      <c r="D48" s="6"/>
      <c r="E48" s="6"/>
      <c r="F48" s="4"/>
      <c r="G48" s="4"/>
      <c r="H48" s="44"/>
      <c r="I48" s="14"/>
    </row>
    <row r="49" spans="1:11" s="52" customFormat="1" ht="14.15" customHeight="1" x14ac:dyDescent="0.35">
      <c r="A49" s="6"/>
      <c r="B49" s="50" t="s">
        <v>51</v>
      </c>
      <c r="C49" s="50"/>
      <c r="D49" s="6"/>
      <c r="E49" s="6"/>
      <c r="F49" s="51"/>
      <c r="G49" s="51"/>
      <c r="H49" s="44"/>
      <c r="I49" s="14"/>
    </row>
    <row r="50" spans="1:11" s="52" customFormat="1" ht="14.15" customHeight="1" x14ac:dyDescent="0.35">
      <c r="A50" s="6"/>
      <c r="B50" s="53" t="s">
        <v>52</v>
      </c>
      <c r="C50" s="53"/>
      <c r="D50" s="6"/>
      <c r="E50" s="6"/>
      <c r="F50" s="51"/>
      <c r="G50" s="51"/>
      <c r="H50" s="44"/>
      <c r="I50" s="14"/>
    </row>
    <row r="51" spans="1:11" s="52" customFormat="1" ht="14.15" customHeight="1" x14ac:dyDescent="0.35">
      <c r="A51" s="6"/>
      <c r="B51" s="59" t="s">
        <v>48</v>
      </c>
      <c r="C51" s="53"/>
      <c r="D51" s="6"/>
      <c r="E51" s="6"/>
      <c r="F51" s="51"/>
      <c r="G51" s="51"/>
      <c r="H51" s="44"/>
      <c r="I51" s="14"/>
    </row>
    <row r="52" spans="1:11" s="27" customFormat="1" ht="17.5" customHeight="1" x14ac:dyDescent="0.35">
      <c r="F52" s="30"/>
      <c r="G52" s="30"/>
      <c r="H52" s="29"/>
    </row>
    <row r="53" spans="1:11" ht="15" thickBot="1" x14ac:dyDescent="0.4">
      <c r="A53" s="107" t="s">
        <v>21</v>
      </c>
      <c r="B53" s="107"/>
      <c r="C53" s="107"/>
      <c r="D53" s="107"/>
      <c r="E53" s="107"/>
      <c r="F53" s="107"/>
      <c r="G53" s="107"/>
      <c r="H53" s="107"/>
      <c r="I53" s="107"/>
      <c r="J53" s="107"/>
      <c r="K53" s="107"/>
    </row>
    <row r="54" spans="1:11" ht="35.15" customHeight="1" x14ac:dyDescent="0.35">
      <c r="A54" s="95" t="s">
        <v>13</v>
      </c>
      <c r="B54" s="96"/>
      <c r="C54" s="97"/>
      <c r="D54" s="85" t="s">
        <v>18</v>
      </c>
      <c r="E54" s="86"/>
      <c r="F54" s="87"/>
      <c r="G54" s="88" t="s">
        <v>19</v>
      </c>
      <c r="H54" s="89"/>
      <c r="I54" s="90" t="s">
        <v>20</v>
      </c>
      <c r="J54" s="91"/>
      <c r="K54" s="16"/>
    </row>
    <row r="55" spans="1:11" x14ac:dyDescent="0.35">
      <c r="A55" s="65"/>
      <c r="B55" s="66"/>
      <c r="C55" s="67"/>
      <c r="D55" s="92"/>
      <c r="E55" s="93"/>
      <c r="F55" s="91"/>
      <c r="G55" s="93"/>
      <c r="H55" s="91"/>
      <c r="I55" s="94"/>
      <c r="J55" s="91"/>
      <c r="K55" s="16"/>
    </row>
    <row r="56" spans="1:11" x14ac:dyDescent="0.35">
      <c r="A56" s="65"/>
      <c r="B56" s="66"/>
      <c r="C56" s="67"/>
      <c r="D56" s="92"/>
      <c r="E56" s="93"/>
      <c r="F56" s="91"/>
      <c r="G56" s="93"/>
      <c r="H56" s="91"/>
      <c r="I56" s="94"/>
      <c r="J56" s="91"/>
      <c r="K56" s="16"/>
    </row>
    <row r="57" spans="1:11" x14ac:dyDescent="0.35">
      <c r="A57" s="65"/>
      <c r="B57" s="66"/>
      <c r="C57" s="67"/>
      <c r="D57" s="92"/>
      <c r="E57" s="93"/>
      <c r="F57" s="91"/>
      <c r="G57" s="93"/>
      <c r="H57" s="91"/>
      <c r="I57" s="94"/>
      <c r="J57" s="91"/>
      <c r="K57" s="16"/>
    </row>
    <row r="58" spans="1:11" ht="15" thickBot="1" x14ac:dyDescent="0.4">
      <c r="A58" s="105" t="s">
        <v>22</v>
      </c>
      <c r="B58" s="106"/>
      <c r="C58" s="106"/>
      <c r="D58" s="106"/>
      <c r="E58" s="106"/>
      <c r="F58" s="106"/>
      <c r="G58" s="106"/>
      <c r="H58" s="106"/>
      <c r="I58" s="106"/>
      <c r="J58" s="106"/>
      <c r="K58" s="3"/>
    </row>
    <row r="59" spans="1:11" ht="29.5" customHeight="1" x14ac:dyDescent="0.35">
      <c r="A59" s="15" t="s">
        <v>12</v>
      </c>
      <c r="B59" s="97" t="s">
        <v>23</v>
      </c>
      <c r="C59" s="96"/>
      <c r="D59" s="86"/>
      <c r="E59" s="86"/>
      <c r="F59" s="86"/>
      <c r="G59" s="87"/>
      <c r="H59" s="108" t="s">
        <v>24</v>
      </c>
      <c r="I59" s="86"/>
      <c r="J59" s="109"/>
      <c r="K59" s="3"/>
    </row>
    <row r="60" spans="1:11" x14ac:dyDescent="0.35">
      <c r="A60" s="17">
        <v>1</v>
      </c>
      <c r="B60" s="102" t="s">
        <v>27</v>
      </c>
      <c r="C60" s="103"/>
      <c r="D60" s="83"/>
      <c r="E60" s="83"/>
      <c r="F60" s="83"/>
      <c r="G60" s="104"/>
      <c r="H60" s="82"/>
      <c r="I60" s="83"/>
      <c r="J60" s="84"/>
      <c r="K60" s="3"/>
    </row>
    <row r="61" spans="1:11" ht="14.5" customHeight="1" x14ac:dyDescent="0.35">
      <c r="A61" s="17">
        <v>2</v>
      </c>
      <c r="B61" s="102" t="s">
        <v>25</v>
      </c>
      <c r="C61" s="103"/>
      <c r="D61" s="83"/>
      <c r="E61" s="83"/>
      <c r="F61" s="83"/>
      <c r="G61" s="104"/>
      <c r="H61" s="19"/>
      <c r="I61" s="18"/>
      <c r="J61" s="20"/>
      <c r="K61" s="3"/>
    </row>
    <row r="62" spans="1:11" x14ac:dyDescent="0.35">
      <c r="A62" s="21">
        <v>3</v>
      </c>
      <c r="B62" s="98" t="s">
        <v>38</v>
      </c>
      <c r="C62" s="99"/>
      <c r="D62" s="93"/>
      <c r="E62" s="93"/>
      <c r="F62" s="93"/>
      <c r="G62" s="91"/>
      <c r="H62" s="82"/>
      <c r="I62" s="83"/>
      <c r="J62" s="84"/>
      <c r="K62" s="3"/>
    </row>
    <row r="63" spans="1:11" x14ac:dyDescent="0.35">
      <c r="A63" s="21">
        <v>4</v>
      </c>
      <c r="B63" s="98" t="s">
        <v>40</v>
      </c>
      <c r="C63" s="99"/>
      <c r="D63" s="93"/>
      <c r="E63" s="93"/>
      <c r="F63" s="93"/>
      <c r="G63" s="91"/>
      <c r="H63" s="19"/>
      <c r="I63" s="18"/>
      <c r="J63" s="20"/>
      <c r="K63" s="3"/>
    </row>
    <row r="64" spans="1:11" ht="15" customHeight="1" x14ac:dyDescent="0.35">
      <c r="A64" s="21">
        <v>5</v>
      </c>
      <c r="B64" s="98" t="s">
        <v>53</v>
      </c>
      <c r="C64" s="99"/>
      <c r="D64" s="93"/>
      <c r="E64" s="93"/>
      <c r="F64" s="93"/>
      <c r="G64" s="91"/>
      <c r="H64" s="19"/>
      <c r="I64" s="18"/>
      <c r="J64" s="20"/>
      <c r="K64" s="3"/>
    </row>
    <row r="65" spans="1:11" ht="14.5" customHeight="1" x14ac:dyDescent="0.35">
      <c r="A65" s="21">
        <v>6</v>
      </c>
      <c r="B65" s="98" t="s">
        <v>74</v>
      </c>
      <c r="C65" s="99"/>
      <c r="D65" s="93"/>
      <c r="E65" s="93"/>
      <c r="F65" s="93"/>
      <c r="G65" s="91"/>
      <c r="H65" s="82"/>
      <c r="I65" s="83"/>
      <c r="J65" s="84"/>
      <c r="K65" s="3"/>
    </row>
    <row r="66" spans="1:11" ht="14.5" customHeight="1" x14ac:dyDescent="0.35">
      <c r="A66" s="21">
        <v>7</v>
      </c>
      <c r="B66" s="98" t="s">
        <v>75</v>
      </c>
      <c r="C66" s="99"/>
      <c r="D66" s="93"/>
      <c r="E66" s="93"/>
      <c r="F66" s="93"/>
      <c r="G66" s="91"/>
      <c r="H66" s="19"/>
      <c r="I66" s="18"/>
      <c r="J66" s="20"/>
      <c r="K66" s="3"/>
    </row>
    <row r="67" spans="1:11" x14ac:dyDescent="0.35">
      <c r="A67" s="21">
        <v>8</v>
      </c>
      <c r="B67" s="98" t="s">
        <v>76</v>
      </c>
      <c r="C67" s="99"/>
      <c r="D67" s="93"/>
      <c r="E67" s="93"/>
      <c r="F67" s="93"/>
      <c r="G67" s="91"/>
      <c r="H67" s="82"/>
      <c r="I67" s="83"/>
      <c r="J67" s="84"/>
      <c r="K67" s="3"/>
    </row>
    <row r="68" spans="1:11" ht="11.15" customHeight="1" x14ac:dyDescent="0.35">
      <c r="A68" s="3"/>
      <c r="B68" s="3"/>
      <c r="C68" s="3"/>
      <c r="D68" s="3"/>
      <c r="E68" s="3"/>
      <c r="F68" s="3"/>
      <c r="G68" s="3"/>
      <c r="H68" s="3"/>
      <c r="I68" s="3"/>
      <c r="J68" s="3"/>
      <c r="K68" s="3"/>
    </row>
    <row r="69" spans="1:11" ht="61" customHeight="1" x14ac:dyDescent="0.35">
      <c r="A69" s="100" t="s">
        <v>26</v>
      </c>
      <c r="B69" s="101"/>
      <c r="C69" s="101"/>
      <c r="D69" s="101"/>
      <c r="E69" s="101"/>
      <c r="F69" s="101"/>
      <c r="G69" s="101"/>
      <c r="H69" s="101"/>
      <c r="I69" s="101"/>
      <c r="J69" s="101"/>
      <c r="K69" s="3"/>
    </row>
  </sheetData>
  <mergeCells count="68">
    <mergeCell ref="A14:B14"/>
    <mergeCell ref="A22:F22"/>
    <mergeCell ref="A23:F23"/>
    <mergeCell ref="A20:F20"/>
    <mergeCell ref="A9:B9"/>
    <mergeCell ref="A10:B10"/>
    <mergeCell ref="A11:B11"/>
    <mergeCell ref="A12:B12"/>
    <mergeCell ref="A13:B13"/>
    <mergeCell ref="A21:F21"/>
    <mergeCell ref="A15:B15"/>
    <mergeCell ref="A16:B16"/>
    <mergeCell ref="A18:B18"/>
    <mergeCell ref="A17:B17"/>
    <mergeCell ref="B61:G61"/>
    <mergeCell ref="A58:J58"/>
    <mergeCell ref="B59:G59"/>
    <mergeCell ref="A53:K53"/>
    <mergeCell ref="D57:F57"/>
    <mergeCell ref="G57:H57"/>
    <mergeCell ref="H59:J59"/>
    <mergeCell ref="B60:G60"/>
    <mergeCell ref="B62:G62"/>
    <mergeCell ref="H62:J62"/>
    <mergeCell ref="A69:J69"/>
    <mergeCell ref="B65:G65"/>
    <mergeCell ref="H65:J65"/>
    <mergeCell ref="B67:G67"/>
    <mergeCell ref="H67:J67"/>
    <mergeCell ref="B63:G63"/>
    <mergeCell ref="B64:G64"/>
    <mergeCell ref="B66:G66"/>
    <mergeCell ref="C32:E32"/>
    <mergeCell ref="C33:E33"/>
    <mergeCell ref="H60:J60"/>
    <mergeCell ref="D54:F54"/>
    <mergeCell ref="G54:H54"/>
    <mergeCell ref="I54:J54"/>
    <mergeCell ref="D55:F55"/>
    <mergeCell ref="G55:H55"/>
    <mergeCell ref="I55:J55"/>
    <mergeCell ref="I57:J57"/>
    <mergeCell ref="G56:H56"/>
    <mergeCell ref="I56:J56"/>
    <mergeCell ref="D56:F56"/>
    <mergeCell ref="A54:C54"/>
    <mergeCell ref="A55:C55"/>
    <mergeCell ref="C9:E9"/>
    <mergeCell ref="C10:E10"/>
    <mergeCell ref="C11:E11"/>
    <mergeCell ref="C12:E12"/>
    <mergeCell ref="C13:E13"/>
    <mergeCell ref="A56:C56"/>
    <mergeCell ref="A57:C57"/>
    <mergeCell ref="C14:E14"/>
    <mergeCell ref="C15:E15"/>
    <mergeCell ref="C16:E16"/>
    <mergeCell ref="C17:E17"/>
    <mergeCell ref="C18:E18"/>
    <mergeCell ref="C35:E35"/>
    <mergeCell ref="C36:E36"/>
    <mergeCell ref="C37:E37"/>
    <mergeCell ref="C38:E38"/>
    <mergeCell ref="A29:E29"/>
    <mergeCell ref="A34:E34"/>
    <mergeCell ref="C28:E28"/>
    <mergeCell ref="C30:E30"/>
    <mergeCell ref="C31:E3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Gintarė Urbonaitė</cp:lastModifiedBy>
  <dcterms:created xsi:type="dcterms:W3CDTF">2023-04-04T12:16:45Z</dcterms:created>
  <dcterms:modified xsi:type="dcterms:W3CDTF">2025-07-24T10:36:16Z</dcterms:modified>
</cp:coreProperties>
</file>